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05" windowWidth="15195" windowHeight="844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H9" i="1" l="1"/>
  <c r="G2" i="1"/>
  <c r="D10" i="1"/>
  <c r="D11" i="1"/>
  <c r="D15" i="1"/>
  <c r="D17" i="1"/>
  <c r="D19" i="1"/>
  <c r="D20" i="1"/>
  <c r="D23" i="1"/>
  <c r="D24" i="1"/>
  <c r="D26" i="1"/>
  <c r="D27" i="1"/>
  <c r="D29" i="1"/>
  <c r="D34" i="1"/>
  <c r="D35" i="1"/>
  <c r="D40" i="1"/>
  <c r="C7" i="1"/>
  <c r="D7" i="1" s="1"/>
  <c r="C8" i="1"/>
  <c r="D8" i="1" s="1"/>
  <c r="C9" i="1"/>
  <c r="D9" i="1" s="1"/>
  <c r="C10" i="1"/>
  <c r="C11" i="1"/>
  <c r="C12" i="1"/>
  <c r="D12" i="1" s="1"/>
  <c r="C13" i="1"/>
  <c r="D13" i="1" s="1"/>
  <c r="C14" i="1"/>
  <c r="D14" i="1" s="1"/>
  <c r="C15" i="1"/>
  <c r="C16" i="1"/>
  <c r="D16" i="1" s="1"/>
  <c r="C17" i="1"/>
  <c r="C18" i="1"/>
  <c r="D18" i="1" s="1"/>
  <c r="C19" i="1"/>
  <c r="C20" i="1"/>
  <c r="C21" i="1"/>
  <c r="D21" i="1" s="1"/>
  <c r="C22" i="1"/>
  <c r="D22" i="1" s="1"/>
  <c r="C23" i="1"/>
  <c r="C24" i="1"/>
  <c r="C25" i="1"/>
  <c r="D25" i="1" s="1"/>
  <c r="C26" i="1"/>
  <c r="C27" i="1"/>
  <c r="C28" i="1"/>
  <c r="D28" i="1" s="1"/>
  <c r="C29" i="1"/>
  <c r="C30" i="1"/>
  <c r="D30" i="1" s="1"/>
  <c r="C31" i="1"/>
  <c r="D31" i="1" s="1"/>
  <c r="C32" i="1"/>
  <c r="D32" i="1" s="1"/>
  <c r="C33" i="1"/>
  <c r="D33" i="1" s="1"/>
  <c r="C34" i="1"/>
  <c r="C35" i="1"/>
  <c r="C36" i="1"/>
  <c r="D36" i="1" s="1"/>
  <c r="C37" i="1"/>
  <c r="D37" i="1" s="1"/>
  <c r="C38" i="1"/>
  <c r="D38" i="1" s="1"/>
  <c r="C39" i="1"/>
  <c r="D39" i="1" s="1"/>
  <c r="C40" i="1"/>
  <c r="C41" i="1"/>
  <c r="D41" i="1" s="1"/>
  <c r="C6" i="1"/>
  <c r="D6" i="1" s="1"/>
  <c r="B42" i="1" l="1"/>
  <c r="D42" i="1" s="1"/>
  <c r="J2" i="1" l="1"/>
  <c r="M2" i="1"/>
  <c r="I2" i="1"/>
  <c r="L2" i="1"/>
  <c r="H2" i="1"/>
  <c r="K2" i="1"/>
  <c r="O2" i="1"/>
  <c r="N2" i="1"/>
  <c r="P2" i="1"/>
  <c r="I27" i="1" l="1" a="1"/>
  <c r="I27" i="1" s="1"/>
  <c r="I29" i="1" a="1"/>
  <c r="I29" i="1" s="1"/>
  <c r="I33" i="1" a="1"/>
  <c r="I33" i="1" s="1"/>
  <c r="I35" i="1" a="1"/>
  <c r="I35" i="1" s="1"/>
  <c r="I11" i="1" a="1"/>
  <c r="I11" i="1" s="1"/>
  <c r="I15" i="1" a="1"/>
  <c r="I15" i="1" s="1"/>
  <c r="I19" i="1" a="1"/>
  <c r="I19" i="1" s="1"/>
  <c r="I25" i="1" a="1"/>
  <c r="I25" i="1" s="1"/>
  <c r="I28" i="1" a="1"/>
  <c r="I28" i="1" s="1"/>
  <c r="I30" i="1" a="1"/>
  <c r="I30" i="1" s="1"/>
  <c r="I32" i="1" a="1"/>
  <c r="I32" i="1" s="1"/>
  <c r="I34" i="1" a="1"/>
  <c r="I34" i="1" s="1"/>
  <c r="I36" i="1" a="1"/>
  <c r="I36" i="1" s="1"/>
  <c r="I10" i="1" a="1"/>
  <c r="I10" i="1" s="1"/>
  <c r="I12" i="1" a="1"/>
  <c r="I12" i="1" s="1"/>
  <c r="I14" i="1" a="1"/>
  <c r="I14" i="1" s="1"/>
  <c r="I16" i="1" a="1"/>
  <c r="I16" i="1" s="1"/>
  <c r="I18" i="1" a="1"/>
  <c r="I18" i="1" s="1"/>
  <c r="I20" i="1" a="1"/>
  <c r="I20" i="1" s="1"/>
  <c r="I22" i="1" a="1"/>
  <c r="I22" i="1" s="1"/>
  <c r="I24" i="1" a="1"/>
  <c r="I24" i="1" s="1"/>
  <c r="I26" i="1" a="1"/>
  <c r="I26" i="1" s="1"/>
  <c r="I31" i="1" a="1"/>
  <c r="I31" i="1" s="1"/>
  <c r="I37" i="1" a="1"/>
  <c r="I37" i="1" s="1"/>
  <c r="I13" i="1" a="1"/>
  <c r="I13" i="1" s="1"/>
  <c r="I17" i="1" a="1"/>
  <c r="I17" i="1" s="1"/>
  <c r="I21" i="1" a="1"/>
  <c r="I21" i="1" s="1"/>
  <c r="I23" i="1" a="1"/>
  <c r="I23" i="1" s="1"/>
</calcChain>
</file>

<file path=xl/sharedStrings.xml><?xml version="1.0" encoding="utf-8"?>
<sst xmlns="http://schemas.openxmlformats.org/spreadsheetml/2006/main" count="64" uniqueCount="50">
  <si>
    <t>زينب محمود مصطفى</t>
  </si>
  <si>
    <t>اسماء محمد احمد</t>
  </si>
  <si>
    <t>خديجة لطفى عبد اللطيف</t>
  </si>
  <si>
    <t>ولاء الامير عبد الوهاب</t>
  </si>
  <si>
    <t>وفاء محمد عبد اللطيف</t>
  </si>
  <si>
    <t>نجاتى خالد عبد النبى</t>
  </si>
  <si>
    <t>عصام محمد عبد العال</t>
  </si>
  <si>
    <t>ساميه عباس سعد</t>
  </si>
  <si>
    <t>مرفت جلال محمود</t>
  </si>
  <si>
    <t>ابراهيم عزمى فؤاد</t>
  </si>
  <si>
    <t>هدى محمد حسن</t>
  </si>
  <si>
    <t>محمد محمد احمد</t>
  </si>
  <si>
    <t>منصور محمد عبد الحافظ</t>
  </si>
  <si>
    <t>محمد موسى مرسى</t>
  </si>
  <si>
    <t>كريمه محمود حسن</t>
  </si>
  <si>
    <t>نجلاء قطب يوسف</t>
  </si>
  <si>
    <t>محاسن سيد محمد</t>
  </si>
  <si>
    <t>ناهد متى يعقوب</t>
  </si>
  <si>
    <t>نسرين محروص عيد</t>
  </si>
  <si>
    <t>نرمين على فرغلى</t>
  </si>
  <si>
    <t>صباح عبد الله شحاته</t>
  </si>
  <si>
    <t>سمير عزيز حنين</t>
  </si>
  <si>
    <t>جلب الاسم المكرر (سوء كان اسم أو اسمين أو أكثر )</t>
  </si>
  <si>
    <t>العدد الصحيح 1 اسم وليس 5</t>
  </si>
  <si>
    <t>صحيح</t>
  </si>
  <si>
    <t>عدد مرات التكرار</t>
  </si>
  <si>
    <t>فرز بالتنسيق الشرطى</t>
  </si>
  <si>
    <t>المراد تطبيقة</t>
  </si>
  <si>
    <t>العدد الصحيح 1 اسم وليس 4</t>
  </si>
  <si>
    <t>العدد الصحيح 1 اسم وليس 2</t>
  </si>
  <si>
    <t>العدد الصحيح 3 اسم وليس 9</t>
  </si>
  <si>
    <t>العدد الصحيح 6 اسم وليس 20</t>
  </si>
  <si>
    <t xml:space="preserve">نقوم بتغيير رقم "عدد مرات التكرار" في الخلية G9 للحصول على عدد </t>
  </si>
  <si>
    <t>عمودين مساعدين ضروريين</t>
  </si>
  <si>
    <t>الأسماء المكررة ولجلب كل الأسماء المعنية بالتكرار</t>
  </si>
  <si>
    <t>عدد الأسماء
 الاجمالي</t>
  </si>
  <si>
    <t>عدد الأسماء المكررة 
اكثر من مرة</t>
  </si>
  <si>
    <t>عدد الأسماء الفريدة
 (مرة واحدة)</t>
  </si>
  <si>
    <t>عدد الأسماء المكررة مرتين</t>
  </si>
  <si>
    <t>عدد الأسماء المكررة 
3 مرات</t>
  </si>
  <si>
    <t>عدد الأسماء المكررة 
4 مرات</t>
  </si>
  <si>
    <t>عدد الأسماء المكررة 
5 مرات</t>
  </si>
  <si>
    <t>عدد الأسماء المكررة 
6 مرات</t>
  </si>
  <si>
    <t>عدد الأسماء المكررة 
7 مرات</t>
  </si>
  <si>
    <t>عدد الأسماء المكررة 
8 مرات</t>
  </si>
  <si>
    <t xml:space="preserve">هناك خلط بين عدد مرات التكرار للاسم الواحد وعدد الأسماء المكررة </t>
  </si>
  <si>
    <t>عدد الأسماء المكررة مرتين أو ثلاثة أو ...</t>
  </si>
  <si>
    <t xml:space="preserve"> =IF(OR($H$9=0;$H$9&lt;ROW($A1));"";INDEX($B$1:$B$1000;SMALL(IF($D$1:$D$1000=$G$9;ROW($1:$1000));ROW($A1))))</t>
  </si>
  <si>
    <t xml:space="preserve">هذه المعادلة عند الوقوف عليها بمؤشر الماوس لنقلها لملف أخر مع تعديل مايلزم أو </t>
  </si>
  <si>
    <t>حتى الوقوف عليها بالمؤشر لأى سبب يختفى القوسين الخارجيين وتفقد المعادلة نتيجتها 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</si>
</sst>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General&quot; اسم&quot;"/>
  </numFmts>
  <fonts count="15" x14ac:knownFonts="1">
    <font>
      <sz val="11"/>
      <color theme="1"/>
      <name val="Arial"/>
      <family val="2"/>
      <charset val="178"/>
      <scheme val="minor"/>
    </font>
    <font>
      <b/>
      <sz val="10.5"/>
      <name val="Arial"/>
      <family val="2"/>
      <scheme val="minor"/>
    </font>
    <font>
      <sz val="18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0"/>
      <color rgb="FFFF0000"/>
      <name val="Arial"/>
      <family val="2"/>
      <scheme val="minor"/>
    </font>
    <font>
      <b/>
      <sz val="11"/>
      <color rgb="FF00B05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3"/>
      <name val="Arial"/>
      <family val="2"/>
      <scheme val="minor"/>
    </font>
    <font>
      <b/>
      <sz val="14"/>
      <color theme="3"/>
      <name val="Arial"/>
      <family val="2"/>
      <scheme val="minor"/>
    </font>
    <font>
      <b/>
      <sz val="11"/>
      <color theme="0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4"/>
      <color theme="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ck">
        <color rgb="FF009900"/>
      </left>
      <right style="thick">
        <color rgb="FF009900"/>
      </right>
      <top style="thin">
        <color rgb="FF009900"/>
      </top>
      <bottom style="thick">
        <color rgb="FF009900"/>
      </bottom>
      <diagonal/>
    </border>
    <border>
      <left style="thick">
        <color rgb="FF009900"/>
      </left>
      <right style="thick">
        <color rgb="FF009900"/>
      </right>
      <top style="thick">
        <color rgb="FF009900"/>
      </top>
      <bottom/>
      <diagonal/>
    </border>
    <border>
      <left style="thick">
        <color rgb="FF009900"/>
      </left>
      <right style="thick">
        <color rgb="FF009900"/>
      </right>
      <top style="thin">
        <color rgb="FF0099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2" xfId="0" applyFont="1" applyFill="1" applyBorder="1" applyAlignment="1">
      <alignment horizontal="right" vertical="center" shrinkToFit="1" readingOrder="1"/>
    </xf>
    <xf numFmtId="0" fontId="1" fillId="0" borderId="3" xfId="0" applyFont="1" applyFill="1" applyBorder="1" applyAlignment="1">
      <alignment horizontal="right" vertical="center" shrinkToFit="1" readingOrder="1"/>
    </xf>
    <xf numFmtId="0" fontId="1" fillId="0" borderId="1" xfId="0" applyFont="1" applyFill="1" applyBorder="1" applyAlignment="1">
      <alignment horizontal="right" vertical="center" shrinkToFit="1" readingOrder="1"/>
    </xf>
    <xf numFmtId="0" fontId="3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5" borderId="0" xfId="0" applyFont="1" applyFill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8" borderId="0" xfId="0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2" fillId="7" borderId="0" xfId="0" applyFont="1" applyFill="1" applyAlignment="1">
      <alignment vertical="center"/>
    </xf>
    <xf numFmtId="164" fontId="8" fillId="7" borderId="0" xfId="0" applyNumberFormat="1" applyFont="1" applyFill="1" applyAlignment="1">
      <alignment horizontal="center" vertical="center" readingOrder="2"/>
    </xf>
    <xf numFmtId="0" fontId="13" fillId="0" borderId="0" xfId="0" applyFont="1" applyAlignment="1">
      <alignment vertical="center"/>
    </xf>
    <xf numFmtId="0" fontId="14" fillId="6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 wrapText="1"/>
    </xf>
    <xf numFmtId="0" fontId="11" fillId="6" borderId="0" xfId="0" applyFont="1" applyFill="1" applyAlignment="1">
      <alignment horizontal="center" vertical="center"/>
    </xf>
    <xf numFmtId="0" fontId="13" fillId="0" borderId="0" xfId="0" applyFont="1"/>
  </cellXfs>
  <cellStyles count="1">
    <cellStyle name="Normal" xfId="0" builtinId="0"/>
  </cellStyles>
  <dxfs count="1">
    <dxf>
      <fill>
        <patternFill>
          <bgColor rgb="FFFF6699"/>
        </patternFill>
      </fill>
    </dxf>
  </dxfs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504825</xdr:colOff>
      <xdr:row>8</xdr:row>
      <xdr:rowOff>133350</xdr:rowOff>
    </xdr:from>
    <xdr:to>
      <xdr:col>11</xdr:col>
      <xdr:colOff>676275</xdr:colOff>
      <xdr:row>11</xdr:row>
      <xdr:rowOff>133350</xdr:rowOff>
    </xdr:to>
    <xdr:cxnSp macro="">
      <xdr:nvCxnSpPr>
        <xdr:cNvPr id="3" name="Connecteur droit avec flèche 2"/>
        <xdr:cNvCxnSpPr/>
      </xdr:nvCxnSpPr>
      <xdr:spPr>
        <a:xfrm flipV="1">
          <a:off x="9980495025" y="3267075"/>
          <a:ext cx="4867275" cy="800100"/>
        </a:xfrm>
        <a:prstGeom prst="straightConnector1">
          <a:avLst/>
        </a:prstGeom>
        <a:ln w="12700">
          <a:solidFill>
            <a:schemeClr val="tx2">
              <a:lumMod val="60000"/>
              <a:lumOff val="40000"/>
            </a:schemeClr>
          </a:solidFill>
          <a:bevel/>
          <a:tailEnd type="stealth" w="sm" len="lg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819150</xdr:colOff>
      <xdr:row>0</xdr:row>
      <xdr:rowOff>838200</xdr:rowOff>
    </xdr:from>
    <xdr:to>
      <xdr:col>3</xdr:col>
      <xdr:colOff>161925</xdr:colOff>
      <xdr:row>5</xdr:row>
      <xdr:rowOff>9525</xdr:rowOff>
    </xdr:to>
    <xdr:cxnSp macro="">
      <xdr:nvCxnSpPr>
        <xdr:cNvPr id="6" name="Connecteur droit avec flèche 5"/>
        <xdr:cNvCxnSpPr/>
      </xdr:nvCxnSpPr>
      <xdr:spPr>
        <a:xfrm flipH="1">
          <a:off x="9986467200" y="838200"/>
          <a:ext cx="600075" cy="1504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809624</xdr:colOff>
      <xdr:row>0</xdr:row>
      <xdr:rowOff>809625</xdr:rowOff>
    </xdr:from>
    <xdr:to>
      <xdr:col>2</xdr:col>
      <xdr:colOff>171450</xdr:colOff>
      <xdr:row>5</xdr:row>
      <xdr:rowOff>28575</xdr:rowOff>
    </xdr:to>
    <xdr:cxnSp macro="">
      <xdr:nvCxnSpPr>
        <xdr:cNvPr id="8" name="Connecteur droit avec flèche 7"/>
        <xdr:cNvCxnSpPr/>
      </xdr:nvCxnSpPr>
      <xdr:spPr>
        <a:xfrm flipH="1">
          <a:off x="9986714850" y="809625"/>
          <a:ext cx="361951" cy="15525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19050</xdr:colOff>
      <xdr:row>7</xdr:row>
      <xdr:rowOff>104775</xdr:rowOff>
    </xdr:from>
    <xdr:to>
      <xdr:col>11</xdr:col>
      <xdr:colOff>685800</xdr:colOff>
      <xdr:row>8</xdr:row>
      <xdr:rowOff>85725</xdr:rowOff>
    </xdr:to>
    <xdr:cxnSp macro="">
      <xdr:nvCxnSpPr>
        <xdr:cNvPr id="5" name="Connecteur droit avec flèche 2"/>
        <xdr:cNvCxnSpPr/>
      </xdr:nvCxnSpPr>
      <xdr:spPr>
        <a:xfrm>
          <a:off x="11384099025" y="2933700"/>
          <a:ext cx="1476375" cy="247650"/>
        </a:xfrm>
        <a:prstGeom prst="straightConnector1">
          <a:avLst/>
        </a:prstGeom>
        <a:ln w="12700">
          <a:solidFill>
            <a:schemeClr val="tx2">
              <a:lumMod val="60000"/>
              <a:lumOff val="40000"/>
            </a:schemeClr>
          </a:solidFill>
          <a:bevel/>
          <a:tailEnd type="stealth" w="sm" len="lg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P310"/>
  <sheetViews>
    <sheetView rightToLeft="1" tabSelected="1" workbookViewId="0">
      <selection activeCell="M10" sqref="M10"/>
    </sheetView>
  </sheetViews>
  <sheetFormatPr defaultColWidth="9.125" defaultRowHeight="14.25" x14ac:dyDescent="0.2"/>
  <cols>
    <col min="1" max="1" width="3.375" style="12" customWidth="1"/>
    <col min="2" max="2" width="15" style="12" customWidth="1"/>
    <col min="3" max="4" width="3.875" style="13" customWidth="1"/>
    <col min="5" max="5" width="3.875" style="23" customWidth="1"/>
    <col min="6" max="6" width="3.75" style="12" customWidth="1"/>
    <col min="7" max="7" width="12.125" style="12" customWidth="1"/>
    <col min="8" max="8" width="20.75" style="12" customWidth="1"/>
    <col min="9" max="9" width="16.375" style="12" customWidth="1"/>
    <col min="10" max="13" width="10.625" style="12" customWidth="1"/>
    <col min="14" max="16384" width="9.125" style="12"/>
  </cols>
  <sheetData>
    <row r="1" spans="1:16" ht="72" x14ac:dyDescent="0.2">
      <c r="B1" s="22" t="s">
        <v>33</v>
      </c>
      <c r="G1" s="4" t="s">
        <v>35</v>
      </c>
      <c r="H1" s="4" t="s">
        <v>36</v>
      </c>
      <c r="I1" s="4" t="s">
        <v>37</v>
      </c>
      <c r="J1" s="4" t="s">
        <v>38</v>
      </c>
      <c r="K1" s="4" t="s">
        <v>39</v>
      </c>
      <c r="L1" s="4" t="s">
        <v>40</v>
      </c>
      <c r="M1" s="4" t="s">
        <v>41</v>
      </c>
      <c r="N1" s="4" t="s">
        <v>42</v>
      </c>
      <c r="O1" s="4" t="s">
        <v>43</v>
      </c>
      <c r="P1" s="4" t="s">
        <v>44</v>
      </c>
    </row>
    <row r="2" spans="1:16" ht="23.25" x14ac:dyDescent="0.2">
      <c r="G2" s="5">
        <f>MAX($A:$A)</f>
        <v>36</v>
      </c>
      <c r="H2" s="6">
        <f>COUNTIF($D:$D,"&gt;1")</f>
        <v>6</v>
      </c>
      <c r="I2" s="6">
        <f>COUNTIF($D:$D,"="&amp;COLUMN(A$1))</f>
        <v>16</v>
      </c>
      <c r="J2" s="6">
        <f>COUNTIF($D:$D,"="&amp;COLUMN(B$1))</f>
        <v>1</v>
      </c>
      <c r="K2" s="6">
        <f t="shared" ref="K2:P2" si="0">COUNTIF($D:$D,"="&amp;COLUMN(C$1))</f>
        <v>3</v>
      </c>
      <c r="L2" s="6">
        <f t="shared" si="0"/>
        <v>1</v>
      </c>
      <c r="M2" s="6">
        <f t="shared" si="0"/>
        <v>1</v>
      </c>
      <c r="N2" s="6">
        <f t="shared" si="0"/>
        <v>0</v>
      </c>
      <c r="O2" s="6">
        <f t="shared" si="0"/>
        <v>0</v>
      </c>
      <c r="P2" s="6">
        <f t="shared" si="0"/>
        <v>0</v>
      </c>
    </row>
    <row r="3" spans="1:16" ht="43.5" customHeight="1" x14ac:dyDescent="0.2">
      <c r="G3" s="14"/>
      <c r="H3" s="15" t="s">
        <v>31</v>
      </c>
      <c r="I3" s="8" t="s">
        <v>24</v>
      </c>
      <c r="J3" s="16" t="s">
        <v>29</v>
      </c>
      <c r="K3" s="16" t="s">
        <v>30</v>
      </c>
      <c r="L3" s="16" t="s">
        <v>28</v>
      </c>
      <c r="M3" s="16" t="s">
        <v>23</v>
      </c>
      <c r="N3" s="14"/>
      <c r="O3" s="14"/>
      <c r="P3" s="14"/>
    </row>
    <row r="4" spans="1:16" ht="21" customHeight="1" x14ac:dyDescent="0.2">
      <c r="B4" s="9" t="s">
        <v>26</v>
      </c>
      <c r="G4" s="26" t="s">
        <v>45</v>
      </c>
      <c r="H4" s="26"/>
      <c r="I4" s="26"/>
      <c r="J4" s="26"/>
    </row>
    <row r="5" spans="1:16" ht="21" customHeight="1" thickBot="1" x14ac:dyDescent="0.25">
      <c r="B5" s="10">
        <v>5</v>
      </c>
    </row>
    <row r="6" spans="1:16" ht="21" customHeight="1" thickTop="1" x14ac:dyDescent="0.2">
      <c r="A6" s="7">
        <v>1</v>
      </c>
      <c r="B6" s="1" t="s">
        <v>16</v>
      </c>
      <c r="C6" s="13">
        <f>COUNTIF($B$6:$B$41,$B6)</f>
        <v>1</v>
      </c>
      <c r="D6" s="13">
        <f>IF(COUNTIF($B$6:$B6,$B6)=1,$C6,"")</f>
        <v>1</v>
      </c>
      <c r="H6" s="11" t="s">
        <v>27</v>
      </c>
    </row>
    <row r="7" spans="1:16" ht="21" customHeight="1" x14ac:dyDescent="0.2">
      <c r="A7" s="7">
        <v>2</v>
      </c>
      <c r="B7" s="2" t="s">
        <v>17</v>
      </c>
      <c r="C7" s="13">
        <f t="shared" ref="C7:C41" si="1">COUNTIF($B$6:$B$41,$B7)</f>
        <v>1</v>
      </c>
      <c r="D7" s="13">
        <f>IF(COUNTIF($B$6:$B7,$B7)=1,$C7,"")</f>
        <v>1</v>
      </c>
      <c r="G7" s="25" t="s">
        <v>25</v>
      </c>
      <c r="H7" s="25" t="s">
        <v>46</v>
      </c>
      <c r="I7" s="25" t="s">
        <v>22</v>
      </c>
      <c r="J7" s="25"/>
      <c r="K7" s="25"/>
    </row>
    <row r="8" spans="1:16" ht="21" customHeight="1" x14ac:dyDescent="0.25">
      <c r="A8" s="7">
        <v>3</v>
      </c>
      <c r="B8" s="2" t="s">
        <v>1</v>
      </c>
      <c r="C8" s="13">
        <f t="shared" si="1"/>
        <v>3</v>
      </c>
      <c r="D8" s="13">
        <f>IF(COUNTIF($B$6:$B8,$B8)=1,$C8,"")</f>
        <v>3</v>
      </c>
      <c r="G8" s="25"/>
      <c r="H8" s="25"/>
      <c r="I8" s="25"/>
      <c r="J8" s="25"/>
      <c r="K8" s="25"/>
      <c r="M8" s="27" t="s">
        <v>48</v>
      </c>
    </row>
    <row r="9" spans="1:16" ht="21" customHeight="1" x14ac:dyDescent="0.2">
      <c r="A9" s="7">
        <v>4</v>
      </c>
      <c r="B9" s="2" t="s">
        <v>0</v>
      </c>
      <c r="C9" s="13">
        <f t="shared" si="1"/>
        <v>3</v>
      </c>
      <c r="D9" s="13">
        <f>IF(COUNTIF($B$6:$B9,$B9)=1,$C9,"")</f>
        <v>3</v>
      </c>
      <c r="G9" s="21">
        <v>1</v>
      </c>
      <c r="H9" s="19">
        <f>COUNTIF($D:$D,"="&amp;G9)</f>
        <v>16</v>
      </c>
      <c r="I9" s="24" t="s">
        <v>47</v>
      </c>
      <c r="J9" s="24"/>
      <c r="K9" s="24"/>
      <c r="M9" s="20" t="s">
        <v>49</v>
      </c>
    </row>
    <row r="10" spans="1:16" ht="21" customHeight="1" x14ac:dyDescent="0.2">
      <c r="A10" s="7">
        <v>5</v>
      </c>
      <c r="B10" s="2" t="s">
        <v>1</v>
      </c>
      <c r="C10" s="13">
        <f t="shared" si="1"/>
        <v>3</v>
      </c>
      <c r="D10" s="13" t="str">
        <f>IF(COUNTIF($B$6:$B10,$B10)=1,$C10,"")</f>
        <v/>
      </c>
      <c r="F10" s="17"/>
      <c r="G10" s="11"/>
      <c r="H10" s="11"/>
      <c r="I10" s="24" t="str">
        <f t="array" ref="I10">IF(OR($H$9=0,$H$9&lt;ROW($A2)),"",INDEX($B$1:$B$1000,SMALL(IF($D$1:$D$1000=$G$9,ROW($1:$1000)),ROW($A2))))</f>
        <v>ناهد متى يعقوب</v>
      </c>
      <c r="J10" s="24"/>
      <c r="K10" s="24"/>
    </row>
    <row r="11" spans="1:16" ht="21" customHeight="1" x14ac:dyDescent="0.2">
      <c r="A11" s="7">
        <v>6</v>
      </c>
      <c r="B11" s="2" t="s">
        <v>0</v>
      </c>
      <c r="C11" s="13">
        <f t="shared" si="1"/>
        <v>3</v>
      </c>
      <c r="D11" s="13" t="str">
        <f>IF(COUNTIF($B$6:$B11,$B11)=1,$C11,"")</f>
        <v/>
      </c>
      <c r="G11" s="18"/>
      <c r="H11" s="11"/>
      <c r="I11" s="24" t="str">
        <f t="array" ref="I11">IF(OR($H$9=0,$H$9&lt;ROW($A3)),"",INDEX($B$1:$B$1000,SMALL(IF($D$1:$D$1000=$G$9,ROW($1:$1000)),ROW($A3))))</f>
        <v>ولاء الامير عبد الوهاب</v>
      </c>
      <c r="J11" s="24"/>
      <c r="K11" s="24"/>
    </row>
    <row r="12" spans="1:16" ht="21" customHeight="1" x14ac:dyDescent="0.2">
      <c r="A12" s="7">
        <v>7</v>
      </c>
      <c r="B12" s="2" t="s">
        <v>18</v>
      </c>
      <c r="C12" s="13">
        <f t="shared" si="1"/>
        <v>5</v>
      </c>
      <c r="D12" s="13">
        <f>IF(COUNTIF($B$6:$B12,$B12)=1,$C12,"")</f>
        <v>5</v>
      </c>
      <c r="G12" s="18"/>
      <c r="H12" s="11"/>
      <c r="I12" s="24" t="str">
        <f t="array" ref="I12">IF(OR($H$9=0,$H$9&lt;ROW($A4)),"",INDEX($B$1:$B$1000,SMALL(IF($D$1:$D$1000=$G$9,ROW($1:$1000)),ROW($A4))))</f>
        <v>وفاء محمد عبد اللطيف</v>
      </c>
      <c r="J12" s="24"/>
      <c r="K12" s="24"/>
      <c r="M12" s="20" t="s">
        <v>32</v>
      </c>
    </row>
    <row r="13" spans="1:16" ht="21" customHeight="1" x14ac:dyDescent="0.2">
      <c r="A13" s="7">
        <v>8</v>
      </c>
      <c r="B13" s="2" t="s">
        <v>2</v>
      </c>
      <c r="C13" s="13">
        <f t="shared" si="1"/>
        <v>3</v>
      </c>
      <c r="D13" s="13">
        <f>IF(COUNTIF($B$6:$B13,$B13)=1,$C13,"")</f>
        <v>3</v>
      </c>
      <c r="G13" s="18"/>
      <c r="H13" s="11"/>
      <c r="I13" s="24" t="str">
        <f t="array" ref="I13">IF(OR($H$9=0,$H$9&lt;ROW($A5)),"",INDEX($B$1:$B$1000,SMALL(IF($D$1:$D$1000=$G$9,ROW($1:$1000)),ROW($A5))))</f>
        <v>نرمين على فرغلى</v>
      </c>
      <c r="J13" s="24"/>
      <c r="K13" s="24"/>
      <c r="M13" s="20" t="s">
        <v>34</v>
      </c>
    </row>
    <row r="14" spans="1:16" ht="21" customHeight="1" x14ac:dyDescent="0.2">
      <c r="A14" s="7">
        <v>9</v>
      </c>
      <c r="B14" s="2" t="s">
        <v>5</v>
      </c>
      <c r="C14" s="13">
        <f t="shared" si="1"/>
        <v>4</v>
      </c>
      <c r="D14" s="13">
        <f>IF(COUNTIF($B$6:$B14,$B14)=1,$C14,"")</f>
        <v>4</v>
      </c>
      <c r="G14" s="18"/>
      <c r="H14" s="11"/>
      <c r="I14" s="24" t="str">
        <f t="array" ref="I14">IF(OR($H$9=0,$H$9&lt;ROW($A6)),"",INDEX($B$1:$B$1000,SMALL(IF($D$1:$D$1000=$G$9,ROW($1:$1000)),ROW($A6))))</f>
        <v>محمد موسى مرسى</v>
      </c>
      <c r="J14" s="24"/>
      <c r="K14" s="24"/>
    </row>
    <row r="15" spans="1:16" ht="21" customHeight="1" x14ac:dyDescent="0.2">
      <c r="A15" s="7">
        <v>10</v>
      </c>
      <c r="B15" s="2" t="s">
        <v>1</v>
      </c>
      <c r="C15" s="13">
        <f t="shared" si="1"/>
        <v>3</v>
      </c>
      <c r="D15" s="13" t="str">
        <f>IF(COUNTIF($B$6:$B15,$B15)=1,$C15,"")</f>
        <v/>
      </c>
      <c r="G15" s="18"/>
      <c r="H15" s="11"/>
      <c r="I15" s="24" t="str">
        <f t="array" ref="I15">IF(OR($H$9=0,$H$9&lt;ROW($A7)),"",INDEX($B$1:$B$1000,SMALL(IF($D$1:$D$1000=$G$9,ROW($1:$1000)),ROW($A7))))</f>
        <v>صباح عبد الله شحاته</v>
      </c>
      <c r="J15" s="24"/>
      <c r="K15" s="24"/>
    </row>
    <row r="16" spans="1:16" ht="21" customHeight="1" x14ac:dyDescent="0.2">
      <c r="A16" s="7">
        <v>11</v>
      </c>
      <c r="B16" s="2" t="s">
        <v>3</v>
      </c>
      <c r="C16" s="13">
        <f t="shared" si="1"/>
        <v>1</v>
      </c>
      <c r="D16" s="13">
        <f>IF(COUNTIF($B$6:$B16,$B16)=1,$C16,"")</f>
        <v>1</v>
      </c>
      <c r="G16" s="18"/>
      <c r="H16" s="11"/>
      <c r="I16" s="24" t="str">
        <f t="array" ref="I16">IF(OR($H$9=0,$H$9&lt;ROW($A8)),"",INDEX($B$1:$B$1000,SMALL(IF($D$1:$D$1000=$G$9,ROW($1:$1000)),ROW($A8))))</f>
        <v>نجلاء قطب يوسف</v>
      </c>
      <c r="J16" s="24"/>
      <c r="K16" s="24"/>
    </row>
    <row r="17" spans="1:11" ht="21" customHeight="1" x14ac:dyDescent="0.2">
      <c r="A17" s="7">
        <v>12</v>
      </c>
      <c r="B17" s="2" t="s">
        <v>2</v>
      </c>
      <c r="C17" s="13">
        <f t="shared" si="1"/>
        <v>3</v>
      </c>
      <c r="D17" s="13" t="str">
        <f>IF(COUNTIF($B$6:$B17,$B17)=1,$C17,"")</f>
        <v/>
      </c>
      <c r="G17" s="18"/>
      <c r="H17" s="11"/>
      <c r="I17" s="24" t="str">
        <f t="array" ref="I17">IF(OR($H$9=0,$H$9&lt;ROW($A9)),"",INDEX($B$1:$B$1000,SMALL(IF($D$1:$D$1000=$G$9,ROW($1:$1000)),ROW($A9))))</f>
        <v>كريمه محمود حسن</v>
      </c>
      <c r="J17" s="24"/>
      <c r="K17" s="24"/>
    </row>
    <row r="18" spans="1:11" ht="21" customHeight="1" x14ac:dyDescent="0.2">
      <c r="A18" s="7">
        <v>13</v>
      </c>
      <c r="B18" s="2" t="s">
        <v>4</v>
      </c>
      <c r="C18" s="13">
        <f t="shared" si="1"/>
        <v>1</v>
      </c>
      <c r="D18" s="13">
        <f>IF(COUNTIF($B$6:$B18,$B18)=1,$C18,"")</f>
        <v>1</v>
      </c>
      <c r="G18" s="18"/>
      <c r="H18" s="11"/>
      <c r="I18" s="24" t="str">
        <f t="array" ref="I18">IF(OR($H$9=0,$H$9&lt;ROW($A10)),"",INDEX($B$1:$B$1000,SMALL(IF($D$1:$D$1000=$G$9,ROW($1:$1000)),ROW($A10))))</f>
        <v>منصور محمد عبد الحافظ</v>
      </c>
      <c r="J18" s="24"/>
      <c r="K18" s="24"/>
    </row>
    <row r="19" spans="1:11" ht="21" customHeight="1" x14ac:dyDescent="0.2">
      <c r="A19" s="7">
        <v>14</v>
      </c>
      <c r="B19" s="2" t="s">
        <v>5</v>
      </c>
      <c r="C19" s="13">
        <f t="shared" si="1"/>
        <v>4</v>
      </c>
      <c r="D19" s="13" t="str">
        <f>IF(COUNTIF($B$6:$B19,$B19)=1,$C19,"")</f>
        <v/>
      </c>
      <c r="G19" s="18"/>
      <c r="H19" s="11"/>
      <c r="I19" s="24" t="str">
        <f t="array" ref="I19">IF(OR($H$9=0,$H$9&lt;ROW($A11)),"",INDEX($B$1:$B$1000,SMALL(IF($D$1:$D$1000=$G$9,ROW($1:$1000)),ROW($A11))))</f>
        <v>سمير عزيز حنين</v>
      </c>
      <c r="J19" s="24"/>
      <c r="K19" s="24"/>
    </row>
    <row r="20" spans="1:11" ht="21" customHeight="1" x14ac:dyDescent="0.2">
      <c r="A20" s="7">
        <v>15</v>
      </c>
      <c r="B20" s="2" t="s">
        <v>18</v>
      </c>
      <c r="C20" s="13">
        <f t="shared" si="1"/>
        <v>5</v>
      </c>
      <c r="D20" s="13" t="str">
        <f>IF(COUNTIF($B$6:$B20,$B20)=1,$C20,"")</f>
        <v/>
      </c>
      <c r="G20" s="18"/>
      <c r="H20" s="11"/>
      <c r="I20" s="24" t="str">
        <f t="array" ref="I20">IF(OR($H$9=0,$H$9&lt;ROW($A12)),"",INDEX($B$1:$B$1000,SMALL(IF($D$1:$D$1000=$G$9,ROW($1:$1000)),ROW($A12))))</f>
        <v>عصام محمد عبد العال</v>
      </c>
      <c r="J20" s="24"/>
      <c r="K20" s="24"/>
    </row>
    <row r="21" spans="1:11" ht="21" customHeight="1" x14ac:dyDescent="0.2">
      <c r="A21" s="7">
        <v>16</v>
      </c>
      <c r="B21" s="2" t="s">
        <v>19</v>
      </c>
      <c r="C21" s="13">
        <f t="shared" si="1"/>
        <v>1</v>
      </c>
      <c r="D21" s="13">
        <f>IF(COUNTIF($B$6:$B21,$B21)=1,$C21,"")</f>
        <v>1</v>
      </c>
      <c r="G21" s="18"/>
      <c r="H21" s="11"/>
      <c r="I21" s="24" t="str">
        <f t="array" ref="I21">IF(OR($H$9=0,$H$9&lt;ROW($A13)),"",INDEX($B$1:$B$1000,SMALL(IF($D$1:$D$1000=$G$9,ROW($1:$1000)),ROW($A13))))</f>
        <v>ساميه عباس سعد</v>
      </c>
      <c r="J21" s="24"/>
      <c r="K21" s="24"/>
    </row>
    <row r="22" spans="1:11" ht="21" customHeight="1" x14ac:dyDescent="0.2">
      <c r="A22" s="7">
        <v>17</v>
      </c>
      <c r="B22" s="2" t="s">
        <v>13</v>
      </c>
      <c r="C22" s="13">
        <f t="shared" si="1"/>
        <v>1</v>
      </c>
      <c r="D22" s="13">
        <f>IF(COUNTIF($B$6:$B22,$B22)=1,$C22,"")</f>
        <v>1</v>
      </c>
      <c r="G22" s="18"/>
      <c r="H22" s="11"/>
      <c r="I22" s="24" t="str">
        <f t="array" ref="I22">IF(OR($H$9=0,$H$9&lt;ROW($A14)),"",INDEX($B$1:$B$1000,SMALL(IF($D$1:$D$1000=$G$9,ROW($1:$1000)),ROW($A14))))</f>
        <v>مرفت جلال محمود</v>
      </c>
      <c r="J22" s="24"/>
      <c r="K22" s="24"/>
    </row>
    <row r="23" spans="1:11" ht="21" customHeight="1" x14ac:dyDescent="0.2">
      <c r="A23" s="7">
        <v>18</v>
      </c>
      <c r="B23" s="2" t="s">
        <v>5</v>
      </c>
      <c r="C23" s="13">
        <f t="shared" si="1"/>
        <v>4</v>
      </c>
      <c r="D23" s="13" t="str">
        <f>IF(COUNTIF($B$6:$B23,$B23)=1,$C23,"")</f>
        <v/>
      </c>
      <c r="G23" s="18"/>
      <c r="H23" s="11"/>
      <c r="I23" s="24" t="str">
        <f t="array" ref="I23">IF(OR($H$9=0,$H$9&lt;ROW($A15)),"",INDEX($B$1:$B$1000,SMALL(IF($D$1:$D$1000=$G$9,ROW($1:$1000)),ROW($A15))))</f>
        <v>ابراهيم عزمى فؤاد</v>
      </c>
      <c r="J23" s="24"/>
      <c r="K23" s="24"/>
    </row>
    <row r="24" spans="1:11" ht="21" customHeight="1" x14ac:dyDescent="0.2">
      <c r="A24" s="7">
        <v>19</v>
      </c>
      <c r="B24" s="2" t="s">
        <v>18</v>
      </c>
      <c r="C24" s="13">
        <f t="shared" si="1"/>
        <v>5</v>
      </c>
      <c r="D24" s="13" t="str">
        <f>IF(COUNTIF($B$6:$B24,$B24)=1,$C24,"")</f>
        <v/>
      </c>
      <c r="G24" s="18"/>
      <c r="H24" s="11"/>
      <c r="I24" s="24" t="str">
        <f t="array" ref="I24">IF(OR($H$9=0,$H$9&lt;ROW($A16)),"",INDEX($B$1:$B$1000,SMALL(IF($D$1:$D$1000=$G$9,ROW($1:$1000)),ROW($A16))))</f>
        <v>محمد محمد احمد</v>
      </c>
      <c r="J24" s="24"/>
      <c r="K24" s="24"/>
    </row>
    <row r="25" spans="1:11" ht="21" customHeight="1" x14ac:dyDescent="0.2">
      <c r="A25" s="7">
        <v>20</v>
      </c>
      <c r="B25" s="2" t="s">
        <v>20</v>
      </c>
      <c r="C25" s="13">
        <f t="shared" si="1"/>
        <v>1</v>
      </c>
      <c r="D25" s="13">
        <f>IF(COUNTIF($B$6:$B25,$B25)=1,$C25,"")</f>
        <v>1</v>
      </c>
      <c r="G25" s="18"/>
      <c r="H25" s="11"/>
      <c r="I25" s="24" t="str">
        <f t="array" ref="I25">IF(OR($H$9=0,$H$9&lt;ROW($A17)),"",INDEX($B$1:$B$1000,SMALL(IF($D$1:$D$1000=$G$9,ROW($1:$1000)),ROW($A17))))</f>
        <v/>
      </c>
      <c r="J25" s="24"/>
      <c r="K25" s="24"/>
    </row>
    <row r="26" spans="1:11" ht="21" customHeight="1" x14ac:dyDescent="0.2">
      <c r="A26" s="7">
        <v>21</v>
      </c>
      <c r="B26" s="2" t="s">
        <v>0</v>
      </c>
      <c r="C26" s="13">
        <f t="shared" si="1"/>
        <v>3</v>
      </c>
      <c r="D26" s="13" t="str">
        <f>IF(COUNTIF($B$6:$B26,$B26)=1,$C26,"")</f>
        <v/>
      </c>
      <c r="G26" s="18"/>
      <c r="H26" s="11"/>
      <c r="I26" s="24" t="str">
        <f t="array" ref="I26">IF(OR($H$9=0,$H$9&lt;ROW($A18)),"",INDEX($B$1:$B$1000,SMALL(IF($D$1:$D$1000=$G$9,ROW($1:$1000)),ROW($A18))))</f>
        <v/>
      </c>
      <c r="J26" s="24"/>
      <c r="K26" s="24"/>
    </row>
    <row r="27" spans="1:11" ht="21" customHeight="1" x14ac:dyDescent="0.2">
      <c r="A27" s="7">
        <v>22</v>
      </c>
      <c r="B27" s="2" t="s">
        <v>5</v>
      </c>
      <c r="C27" s="13">
        <f t="shared" si="1"/>
        <v>4</v>
      </c>
      <c r="D27" s="13" t="str">
        <f>IF(COUNTIF($B$6:$B27,$B27)=1,$C27,"")</f>
        <v/>
      </c>
      <c r="G27" s="18"/>
      <c r="H27" s="11"/>
      <c r="I27" s="24" t="str">
        <f t="array" ref="I27">IF(OR($H$9=0,$H$9&lt;ROW($A19)),"",INDEX($B$1:$B$1000,SMALL(IF($D$1:$D$1000=$G$9,ROW($1:$1000)),ROW($A19))))</f>
        <v/>
      </c>
      <c r="J27" s="24"/>
      <c r="K27" s="24"/>
    </row>
    <row r="28" spans="1:11" ht="21" customHeight="1" x14ac:dyDescent="0.2">
      <c r="A28" s="7">
        <v>23</v>
      </c>
      <c r="B28" s="2" t="s">
        <v>10</v>
      </c>
      <c r="C28" s="13">
        <f t="shared" si="1"/>
        <v>2</v>
      </c>
      <c r="D28" s="13">
        <f>IF(COUNTIF($B$6:$B28,$B28)=1,$C28,"")</f>
        <v>2</v>
      </c>
      <c r="G28" s="18"/>
      <c r="H28" s="11"/>
      <c r="I28" s="24" t="str">
        <f t="array" ref="I28">IF(OR($H$9=0,$H$9&lt;ROW($A20)),"",INDEX($B$1:$B$1000,SMALL(IF($D$1:$D$1000=$G$9,ROW($1:$1000)),ROW($A20))))</f>
        <v/>
      </c>
      <c r="J28" s="24"/>
      <c r="K28" s="24"/>
    </row>
    <row r="29" spans="1:11" ht="21" customHeight="1" x14ac:dyDescent="0.2">
      <c r="A29" s="7">
        <v>24</v>
      </c>
      <c r="B29" s="2" t="s">
        <v>2</v>
      </c>
      <c r="C29" s="13">
        <f t="shared" si="1"/>
        <v>3</v>
      </c>
      <c r="D29" s="13" t="str">
        <f>IF(COUNTIF($B$6:$B29,$B29)=1,$C29,"")</f>
        <v/>
      </c>
      <c r="G29" s="18"/>
      <c r="H29" s="11"/>
      <c r="I29" s="24" t="str">
        <f t="array" ref="I29">IF(OR($H$9=0,$H$9&lt;ROW($A21)),"",INDEX($B$1:$B$1000,SMALL(IF($D$1:$D$1000=$G$9,ROW($1:$1000)),ROW($A21))))</f>
        <v/>
      </c>
      <c r="J29" s="24"/>
      <c r="K29" s="24"/>
    </row>
    <row r="30" spans="1:11" ht="21" customHeight="1" x14ac:dyDescent="0.2">
      <c r="A30" s="7">
        <v>25</v>
      </c>
      <c r="B30" s="2" t="s">
        <v>15</v>
      </c>
      <c r="C30" s="13">
        <f t="shared" si="1"/>
        <v>1</v>
      </c>
      <c r="D30" s="13">
        <f>IF(COUNTIF($B$6:$B30,$B30)=1,$C30,"")</f>
        <v>1</v>
      </c>
      <c r="G30" s="18"/>
      <c r="H30" s="11"/>
      <c r="I30" s="24" t="str">
        <f t="array" ref="I30">IF(OR($H$9=0,$H$9&lt;ROW($A22)),"",INDEX($B$1:$B$1000,SMALL(IF($D$1:$D$1000=$G$9,ROW($1:$1000)),ROW($A22))))</f>
        <v/>
      </c>
      <c r="J30" s="24"/>
      <c r="K30" s="24"/>
    </row>
    <row r="31" spans="1:11" ht="21" customHeight="1" x14ac:dyDescent="0.2">
      <c r="A31" s="7">
        <v>26</v>
      </c>
      <c r="B31" s="2" t="s">
        <v>14</v>
      </c>
      <c r="C31" s="13">
        <f t="shared" si="1"/>
        <v>1</v>
      </c>
      <c r="D31" s="13">
        <f>IF(COUNTIF($B$6:$B31,$B31)=1,$C31,"")</f>
        <v>1</v>
      </c>
      <c r="G31" s="18"/>
      <c r="H31" s="11"/>
      <c r="I31" s="24" t="str">
        <f t="array" ref="I31">IF(OR($H$9=0,$H$9&lt;ROW($A23)),"",INDEX($B$1:$B$1000,SMALL(IF($D$1:$D$1000=$G$9,ROW($1:$1000)),ROW($A23))))</f>
        <v/>
      </c>
      <c r="J31" s="24"/>
      <c r="K31" s="24"/>
    </row>
    <row r="32" spans="1:11" ht="21" customHeight="1" x14ac:dyDescent="0.2">
      <c r="A32" s="7">
        <v>27</v>
      </c>
      <c r="B32" s="2" t="s">
        <v>12</v>
      </c>
      <c r="C32" s="13">
        <f t="shared" si="1"/>
        <v>1</v>
      </c>
      <c r="D32" s="13">
        <f>IF(COUNTIF($B$6:$B32,$B32)=1,$C32,"")</f>
        <v>1</v>
      </c>
      <c r="G32" s="18"/>
      <c r="H32" s="11"/>
      <c r="I32" s="24" t="str">
        <f t="array" ref="I32">IF(OR($H$9=0,$H$9&lt;ROW($A24)),"",INDEX($B$1:$B$1000,SMALL(IF($D$1:$D$1000=$G$9,ROW($1:$1000)),ROW($A24))))</f>
        <v/>
      </c>
      <c r="J32" s="24"/>
      <c r="K32" s="24"/>
    </row>
    <row r="33" spans="1:11" ht="21" customHeight="1" x14ac:dyDescent="0.2">
      <c r="A33" s="7">
        <v>28</v>
      </c>
      <c r="B33" s="2" t="s">
        <v>21</v>
      </c>
      <c r="C33" s="13">
        <f t="shared" si="1"/>
        <v>1</v>
      </c>
      <c r="D33" s="13">
        <f>IF(COUNTIF($B$6:$B33,$B33)=1,$C33,"")</f>
        <v>1</v>
      </c>
      <c r="G33" s="18"/>
      <c r="H33" s="11"/>
      <c r="I33" s="24" t="str">
        <f t="array" ref="I33">IF(OR($H$9=0,$H$9&lt;ROW($A25)),"",INDEX($B$1:$B$1000,SMALL(IF($D$1:$D$1000=$G$9,ROW($1:$1000)),ROW($A25))))</f>
        <v/>
      </c>
      <c r="J33" s="24"/>
      <c r="K33" s="24"/>
    </row>
    <row r="34" spans="1:11" ht="21" customHeight="1" x14ac:dyDescent="0.2">
      <c r="A34" s="7">
        <v>29</v>
      </c>
      <c r="B34" s="2" t="s">
        <v>18</v>
      </c>
      <c r="C34" s="13">
        <f t="shared" si="1"/>
        <v>5</v>
      </c>
      <c r="D34" s="13" t="str">
        <f>IF(COUNTIF($B$6:$B34,$B34)=1,$C34,"")</f>
        <v/>
      </c>
      <c r="G34" s="18"/>
      <c r="H34" s="11"/>
      <c r="I34" s="24" t="str">
        <f t="array" ref="I34">IF(OR($H$9=0,$H$9&lt;ROW($A26)),"",INDEX($B$1:$B$1000,SMALL(IF($D$1:$D$1000=$G$9,ROW($1:$1000)),ROW($A26))))</f>
        <v/>
      </c>
      <c r="J34" s="24"/>
      <c r="K34" s="24"/>
    </row>
    <row r="35" spans="1:11" ht="21" customHeight="1" x14ac:dyDescent="0.2">
      <c r="A35" s="7">
        <v>30</v>
      </c>
      <c r="B35" s="2" t="s">
        <v>18</v>
      </c>
      <c r="C35" s="13">
        <f t="shared" si="1"/>
        <v>5</v>
      </c>
      <c r="D35" s="13" t="str">
        <f>IF(COUNTIF($B$6:$B35,$B35)=1,$C35,"")</f>
        <v/>
      </c>
      <c r="G35" s="18"/>
      <c r="H35" s="11"/>
      <c r="I35" s="24" t="str">
        <f t="array" ref="I35">IF(OR($H$9=0,$H$9&lt;ROW($A27)),"",INDEX($B$1:$B$1000,SMALL(IF($D$1:$D$1000=$G$9,ROW($1:$1000)),ROW($A27))))</f>
        <v/>
      </c>
      <c r="J35" s="24"/>
      <c r="K35" s="24"/>
    </row>
    <row r="36" spans="1:11" ht="21" customHeight="1" x14ac:dyDescent="0.2">
      <c r="A36" s="7">
        <v>31</v>
      </c>
      <c r="B36" s="2" t="s">
        <v>6</v>
      </c>
      <c r="C36" s="13">
        <f t="shared" si="1"/>
        <v>1</v>
      </c>
      <c r="D36" s="13">
        <f>IF(COUNTIF($B$6:$B36,$B36)=1,$C36,"")</f>
        <v>1</v>
      </c>
      <c r="G36" s="18"/>
      <c r="H36" s="11"/>
      <c r="I36" s="24" t="str">
        <f t="array" ref="I36">IF(OR($H$9=0,$H$9&lt;ROW($A28)),"",INDEX($B$1:$B$1000,SMALL(IF($D$1:$D$1000=$G$9,ROW($1:$1000)),ROW($A28))))</f>
        <v/>
      </c>
      <c r="J36" s="24"/>
      <c r="K36" s="24"/>
    </row>
    <row r="37" spans="1:11" ht="21" customHeight="1" x14ac:dyDescent="0.2">
      <c r="A37" s="7">
        <v>32</v>
      </c>
      <c r="B37" s="2" t="s">
        <v>7</v>
      </c>
      <c r="C37" s="13">
        <f t="shared" si="1"/>
        <v>1</v>
      </c>
      <c r="D37" s="13">
        <f>IF(COUNTIF($B$6:$B37,$B37)=1,$C37,"")</f>
        <v>1</v>
      </c>
      <c r="G37" s="18"/>
      <c r="H37" s="11"/>
      <c r="I37" s="24" t="str">
        <f t="array" ref="I37">IF(OR($H$9=0,$H$9&lt;ROW($A29)),"",INDEX($B$1:$B$1000,SMALL(IF($D$1:$D$1000=$G$9,ROW($1:$1000)),ROW($A29))))</f>
        <v/>
      </c>
      <c r="J37" s="24"/>
      <c r="K37" s="24"/>
    </row>
    <row r="38" spans="1:11" ht="21" customHeight="1" x14ac:dyDescent="0.2">
      <c r="A38" s="7">
        <v>33</v>
      </c>
      <c r="B38" s="2" t="s">
        <v>8</v>
      </c>
      <c r="C38" s="13">
        <f t="shared" si="1"/>
        <v>1</v>
      </c>
      <c r="D38" s="13">
        <f>IF(COUNTIF($B$6:$B38,$B38)=1,$C38,"")</f>
        <v>1</v>
      </c>
    </row>
    <row r="39" spans="1:11" ht="21" customHeight="1" x14ac:dyDescent="0.2">
      <c r="A39" s="7">
        <v>34</v>
      </c>
      <c r="B39" s="2" t="s">
        <v>9</v>
      </c>
      <c r="C39" s="13">
        <f t="shared" si="1"/>
        <v>1</v>
      </c>
      <c r="D39" s="13">
        <f>IF(COUNTIF($B$6:$B39,$B39)=1,$C39,"")</f>
        <v>1</v>
      </c>
    </row>
    <row r="40" spans="1:11" ht="21" customHeight="1" x14ac:dyDescent="0.2">
      <c r="A40" s="7">
        <v>35</v>
      </c>
      <c r="B40" s="2" t="s">
        <v>10</v>
      </c>
      <c r="C40" s="13">
        <f t="shared" si="1"/>
        <v>2</v>
      </c>
      <c r="D40" s="13" t="str">
        <f>IF(COUNTIF($B$6:$B40,$B40)=1,$C40,"")</f>
        <v/>
      </c>
    </row>
    <row r="41" spans="1:11" ht="21" customHeight="1" thickBot="1" x14ac:dyDescent="0.25">
      <c r="A41" s="7">
        <v>36</v>
      </c>
      <c r="B41" s="3" t="s">
        <v>11</v>
      </c>
      <c r="C41" s="13">
        <f t="shared" si="1"/>
        <v>1</v>
      </c>
      <c r="D41" s="13">
        <f>IF(COUNTIF($B$6:$B41,$B41)=1,$C41,"")</f>
        <v>1</v>
      </c>
    </row>
    <row r="42" spans="1:11" ht="21" customHeight="1" thickTop="1" x14ac:dyDescent="0.2">
      <c r="B42" s="7">
        <f>SUMPRODUCT(1/COUNTIF(B6:B41,B6:B41))</f>
        <v>22</v>
      </c>
      <c r="D42" s="13">
        <f>IF(COUNTIF($B$6:$B42,$B42)=1,$C42,"")</f>
        <v>0</v>
      </c>
    </row>
    <row r="43" spans="1:11" ht="21" customHeight="1" x14ac:dyDescent="0.2"/>
    <row r="44" spans="1:11" ht="21" customHeight="1" x14ac:dyDescent="0.2"/>
    <row r="45" spans="1:11" ht="21" customHeight="1" x14ac:dyDescent="0.2"/>
    <row r="46" spans="1:11" ht="21" customHeight="1" x14ac:dyDescent="0.2"/>
    <row r="47" spans="1:11" ht="21" customHeight="1" x14ac:dyDescent="0.2"/>
    <row r="48" spans="1:11" ht="21" customHeight="1" x14ac:dyDescent="0.2"/>
    <row r="49" ht="21" customHeight="1" x14ac:dyDescent="0.2"/>
    <row r="50" ht="21" customHeight="1" x14ac:dyDescent="0.2"/>
    <row r="51" ht="21" customHeight="1" x14ac:dyDescent="0.2"/>
    <row r="52" ht="21" customHeight="1" x14ac:dyDescent="0.2"/>
    <row r="53" ht="21" customHeight="1" x14ac:dyDescent="0.2"/>
    <row r="54" ht="21" customHeight="1" x14ac:dyDescent="0.2"/>
    <row r="55" ht="21" customHeight="1" x14ac:dyDescent="0.2"/>
    <row r="56" ht="21" customHeight="1" x14ac:dyDescent="0.2"/>
    <row r="57" ht="21" customHeight="1" x14ac:dyDescent="0.2"/>
    <row r="58" ht="21" customHeight="1" x14ac:dyDescent="0.2"/>
    <row r="59" ht="21" customHeight="1" x14ac:dyDescent="0.2"/>
    <row r="60" ht="21" customHeight="1" x14ac:dyDescent="0.2"/>
    <row r="61" ht="21" customHeight="1" x14ac:dyDescent="0.2"/>
    <row r="62" ht="21" customHeight="1" x14ac:dyDescent="0.2"/>
    <row r="63" ht="21" customHeight="1" x14ac:dyDescent="0.2"/>
    <row r="64" ht="21" customHeight="1" x14ac:dyDescent="0.2"/>
    <row r="65" ht="21" customHeight="1" x14ac:dyDescent="0.2"/>
    <row r="66" ht="21" customHeight="1" x14ac:dyDescent="0.2"/>
    <row r="67" ht="21" customHeight="1" x14ac:dyDescent="0.2"/>
    <row r="68" ht="21" customHeight="1" x14ac:dyDescent="0.2"/>
    <row r="69" ht="21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  <row r="79" ht="21" customHeight="1" x14ac:dyDescent="0.2"/>
    <row r="80" ht="21" customHeight="1" x14ac:dyDescent="0.2"/>
    <row r="81" ht="21" customHeight="1" x14ac:dyDescent="0.2"/>
    <row r="82" ht="21" customHeight="1" x14ac:dyDescent="0.2"/>
    <row r="83" ht="21" customHeight="1" x14ac:dyDescent="0.2"/>
    <row r="84" ht="21" customHeight="1" x14ac:dyDescent="0.2"/>
    <row r="85" ht="21" customHeight="1" x14ac:dyDescent="0.2"/>
    <row r="86" ht="21" customHeight="1" x14ac:dyDescent="0.2"/>
    <row r="87" ht="21" customHeight="1" x14ac:dyDescent="0.2"/>
    <row r="88" ht="21" customHeight="1" x14ac:dyDescent="0.2"/>
    <row r="89" ht="21" customHeight="1" x14ac:dyDescent="0.2"/>
    <row r="90" ht="21" customHeight="1" x14ac:dyDescent="0.2"/>
    <row r="91" ht="21" customHeight="1" x14ac:dyDescent="0.2"/>
    <row r="92" ht="21" customHeight="1" x14ac:dyDescent="0.2"/>
    <row r="93" ht="21" customHeight="1" x14ac:dyDescent="0.2"/>
    <row r="94" ht="21" customHeight="1" x14ac:dyDescent="0.2"/>
    <row r="95" ht="21" customHeight="1" x14ac:dyDescent="0.2"/>
    <row r="96" ht="21" customHeight="1" x14ac:dyDescent="0.2"/>
    <row r="97" ht="21" customHeight="1" x14ac:dyDescent="0.2"/>
    <row r="98" ht="21" customHeight="1" x14ac:dyDescent="0.2"/>
    <row r="99" ht="21" customHeight="1" x14ac:dyDescent="0.2"/>
    <row r="100" ht="21" customHeight="1" x14ac:dyDescent="0.2"/>
    <row r="101" ht="21" customHeight="1" x14ac:dyDescent="0.2"/>
    <row r="102" ht="21" customHeight="1" x14ac:dyDescent="0.2"/>
    <row r="103" ht="21" customHeight="1" x14ac:dyDescent="0.2"/>
    <row r="104" ht="21" customHeight="1" x14ac:dyDescent="0.2"/>
    <row r="105" ht="21" customHeight="1" x14ac:dyDescent="0.2"/>
    <row r="106" ht="21" customHeight="1" x14ac:dyDescent="0.2"/>
    <row r="107" ht="21" customHeight="1" x14ac:dyDescent="0.2"/>
    <row r="108" ht="21" customHeight="1" x14ac:dyDescent="0.2"/>
    <row r="109" ht="21" customHeight="1" x14ac:dyDescent="0.2"/>
    <row r="110" ht="21" customHeight="1" x14ac:dyDescent="0.2"/>
    <row r="111" ht="21" customHeight="1" x14ac:dyDescent="0.2"/>
    <row r="112" ht="21" customHeight="1" x14ac:dyDescent="0.2"/>
    <row r="113" ht="21" customHeight="1" x14ac:dyDescent="0.2"/>
    <row r="114" ht="21" customHeight="1" x14ac:dyDescent="0.2"/>
    <row r="115" ht="21" customHeight="1" x14ac:dyDescent="0.2"/>
    <row r="116" ht="21" customHeight="1" x14ac:dyDescent="0.2"/>
    <row r="117" ht="21" customHeight="1" x14ac:dyDescent="0.2"/>
    <row r="118" ht="21" customHeight="1" x14ac:dyDescent="0.2"/>
    <row r="119" ht="21" customHeight="1" x14ac:dyDescent="0.2"/>
    <row r="120" ht="21" customHeight="1" x14ac:dyDescent="0.2"/>
    <row r="121" ht="21" customHeight="1" x14ac:dyDescent="0.2"/>
    <row r="122" ht="21" customHeight="1" x14ac:dyDescent="0.2"/>
    <row r="123" ht="21" customHeight="1" x14ac:dyDescent="0.2"/>
    <row r="124" ht="21" customHeight="1" x14ac:dyDescent="0.2"/>
    <row r="125" ht="21" customHeight="1" x14ac:dyDescent="0.2"/>
    <row r="126" ht="21" customHeight="1" x14ac:dyDescent="0.2"/>
    <row r="127" ht="21" customHeight="1" x14ac:dyDescent="0.2"/>
    <row r="128" ht="21" customHeight="1" x14ac:dyDescent="0.2"/>
    <row r="129" ht="21" customHeight="1" x14ac:dyDescent="0.2"/>
    <row r="130" ht="21" customHeight="1" x14ac:dyDescent="0.2"/>
    <row r="131" ht="21" customHeight="1" x14ac:dyDescent="0.2"/>
    <row r="132" ht="21" customHeight="1" x14ac:dyDescent="0.2"/>
    <row r="133" ht="21" customHeight="1" x14ac:dyDescent="0.2"/>
    <row r="134" ht="21" customHeight="1" x14ac:dyDescent="0.2"/>
    <row r="135" ht="21" customHeight="1" x14ac:dyDescent="0.2"/>
    <row r="136" ht="21" customHeight="1" x14ac:dyDescent="0.2"/>
    <row r="137" ht="21" customHeight="1" x14ac:dyDescent="0.2"/>
    <row r="138" ht="21" customHeight="1" x14ac:dyDescent="0.2"/>
    <row r="139" ht="21" customHeight="1" x14ac:dyDescent="0.2"/>
    <row r="140" ht="21" customHeight="1" x14ac:dyDescent="0.2"/>
    <row r="141" ht="21" customHeight="1" x14ac:dyDescent="0.2"/>
    <row r="142" ht="21" customHeight="1" x14ac:dyDescent="0.2"/>
    <row r="143" ht="21" customHeight="1" x14ac:dyDescent="0.2"/>
    <row r="144" ht="21" customHeight="1" x14ac:dyDescent="0.2"/>
    <row r="145" ht="21" customHeight="1" x14ac:dyDescent="0.2"/>
    <row r="146" ht="21" customHeight="1" x14ac:dyDescent="0.2"/>
    <row r="147" ht="21" customHeight="1" x14ac:dyDescent="0.2"/>
    <row r="148" ht="21" customHeight="1" x14ac:dyDescent="0.2"/>
    <row r="149" ht="21" customHeight="1" x14ac:dyDescent="0.2"/>
    <row r="150" ht="21" customHeight="1" x14ac:dyDescent="0.2"/>
    <row r="151" ht="21" customHeight="1" x14ac:dyDescent="0.2"/>
    <row r="152" ht="21" customHeight="1" x14ac:dyDescent="0.2"/>
    <row r="153" ht="21" customHeight="1" x14ac:dyDescent="0.2"/>
    <row r="154" ht="21" customHeight="1" x14ac:dyDescent="0.2"/>
    <row r="155" ht="21" customHeight="1" x14ac:dyDescent="0.2"/>
    <row r="156" ht="21" customHeight="1" x14ac:dyDescent="0.2"/>
    <row r="157" ht="21" customHeight="1" x14ac:dyDescent="0.2"/>
    <row r="158" ht="21" customHeight="1" x14ac:dyDescent="0.2"/>
    <row r="159" ht="21" customHeight="1" x14ac:dyDescent="0.2"/>
    <row r="160" ht="21" customHeight="1" x14ac:dyDescent="0.2"/>
    <row r="161" ht="21" customHeight="1" x14ac:dyDescent="0.2"/>
    <row r="162" ht="21" customHeight="1" x14ac:dyDescent="0.2"/>
    <row r="163" ht="21" customHeight="1" x14ac:dyDescent="0.2"/>
    <row r="164" ht="21" customHeight="1" x14ac:dyDescent="0.2"/>
    <row r="165" ht="21" customHeight="1" x14ac:dyDescent="0.2"/>
    <row r="166" ht="21" customHeight="1" x14ac:dyDescent="0.2"/>
    <row r="167" ht="21" customHeight="1" x14ac:dyDescent="0.2"/>
    <row r="168" ht="21" customHeight="1" x14ac:dyDescent="0.2"/>
    <row r="169" ht="21" customHeight="1" x14ac:dyDescent="0.2"/>
    <row r="170" ht="21" customHeight="1" x14ac:dyDescent="0.2"/>
    <row r="171" ht="21" customHeight="1" x14ac:dyDescent="0.2"/>
    <row r="172" ht="21" customHeight="1" x14ac:dyDescent="0.2"/>
    <row r="173" ht="21" customHeight="1" x14ac:dyDescent="0.2"/>
    <row r="174" ht="21" customHeight="1" x14ac:dyDescent="0.2"/>
    <row r="175" ht="21" customHeight="1" x14ac:dyDescent="0.2"/>
    <row r="176" ht="21" customHeight="1" x14ac:dyDescent="0.2"/>
    <row r="177" ht="21" customHeight="1" x14ac:dyDescent="0.2"/>
    <row r="178" ht="21" customHeight="1" x14ac:dyDescent="0.2"/>
    <row r="179" ht="21" customHeight="1" x14ac:dyDescent="0.2"/>
    <row r="180" ht="21" customHeight="1" x14ac:dyDescent="0.2"/>
    <row r="181" ht="21" customHeight="1" x14ac:dyDescent="0.2"/>
    <row r="182" ht="21" customHeight="1" x14ac:dyDescent="0.2"/>
    <row r="183" ht="21" customHeight="1" x14ac:dyDescent="0.2"/>
    <row r="184" ht="21" customHeight="1" x14ac:dyDescent="0.2"/>
    <row r="185" ht="21" customHeight="1" x14ac:dyDescent="0.2"/>
    <row r="186" ht="21" customHeight="1" x14ac:dyDescent="0.2"/>
    <row r="187" ht="21" customHeight="1" x14ac:dyDescent="0.2"/>
    <row r="188" ht="21" customHeight="1" x14ac:dyDescent="0.2"/>
    <row r="189" ht="21" customHeight="1" x14ac:dyDescent="0.2"/>
    <row r="190" ht="21" customHeight="1" x14ac:dyDescent="0.2"/>
    <row r="191" ht="21" customHeight="1" x14ac:dyDescent="0.2"/>
    <row r="192" ht="21" customHeight="1" x14ac:dyDescent="0.2"/>
    <row r="193" ht="21" customHeight="1" x14ac:dyDescent="0.2"/>
    <row r="194" ht="21" customHeight="1" x14ac:dyDescent="0.2"/>
    <row r="195" ht="21" customHeight="1" x14ac:dyDescent="0.2"/>
    <row r="196" ht="21" customHeight="1" x14ac:dyDescent="0.2"/>
    <row r="197" ht="21" customHeight="1" x14ac:dyDescent="0.2"/>
    <row r="198" ht="21" customHeight="1" x14ac:dyDescent="0.2"/>
    <row r="199" ht="21" customHeight="1" x14ac:dyDescent="0.2"/>
    <row r="200" ht="21" customHeight="1" x14ac:dyDescent="0.2"/>
    <row r="201" ht="21" customHeight="1" x14ac:dyDescent="0.2"/>
    <row r="202" ht="21" customHeight="1" x14ac:dyDescent="0.2"/>
    <row r="203" ht="21" customHeight="1" x14ac:dyDescent="0.2"/>
    <row r="204" ht="21" customHeight="1" x14ac:dyDescent="0.2"/>
    <row r="205" ht="21" customHeight="1" x14ac:dyDescent="0.2"/>
    <row r="206" ht="21" customHeight="1" x14ac:dyDescent="0.2"/>
    <row r="207" ht="21" customHeight="1" x14ac:dyDescent="0.2"/>
    <row r="208" ht="21" customHeight="1" x14ac:dyDescent="0.2"/>
    <row r="209" ht="21" customHeight="1" x14ac:dyDescent="0.2"/>
    <row r="210" ht="21" customHeight="1" x14ac:dyDescent="0.2"/>
    <row r="211" ht="21" customHeight="1" x14ac:dyDescent="0.2"/>
    <row r="212" ht="21" customHeight="1" x14ac:dyDescent="0.2"/>
    <row r="213" ht="21" customHeight="1" x14ac:dyDescent="0.2"/>
    <row r="214" ht="21" customHeight="1" x14ac:dyDescent="0.2"/>
    <row r="215" ht="21" customHeight="1" x14ac:dyDescent="0.2"/>
    <row r="216" ht="21" customHeight="1" x14ac:dyDescent="0.2"/>
    <row r="217" ht="21" customHeight="1" x14ac:dyDescent="0.2"/>
    <row r="218" ht="21" customHeight="1" x14ac:dyDescent="0.2"/>
    <row r="219" ht="21" customHeight="1" x14ac:dyDescent="0.2"/>
    <row r="220" ht="21" customHeight="1" x14ac:dyDescent="0.2"/>
    <row r="221" ht="21" customHeight="1" x14ac:dyDescent="0.2"/>
    <row r="222" ht="21" customHeight="1" x14ac:dyDescent="0.2"/>
    <row r="223" ht="21" customHeight="1" x14ac:dyDescent="0.2"/>
    <row r="224" ht="21" customHeight="1" x14ac:dyDescent="0.2"/>
    <row r="225" ht="21" customHeight="1" x14ac:dyDescent="0.2"/>
    <row r="226" ht="21" customHeight="1" x14ac:dyDescent="0.2"/>
    <row r="227" ht="21" customHeight="1" x14ac:dyDescent="0.2"/>
    <row r="228" ht="21" customHeight="1" x14ac:dyDescent="0.2"/>
    <row r="229" ht="21" customHeight="1" x14ac:dyDescent="0.2"/>
    <row r="230" ht="21" customHeight="1" x14ac:dyDescent="0.2"/>
    <row r="231" ht="21" customHeight="1" x14ac:dyDescent="0.2"/>
    <row r="232" ht="21" customHeight="1" x14ac:dyDescent="0.2"/>
    <row r="233" ht="21" customHeight="1" x14ac:dyDescent="0.2"/>
    <row r="234" ht="21" customHeight="1" x14ac:dyDescent="0.2"/>
    <row r="235" ht="21" customHeight="1" x14ac:dyDescent="0.2"/>
    <row r="236" ht="21" customHeight="1" x14ac:dyDescent="0.2"/>
    <row r="237" ht="21" customHeight="1" x14ac:dyDescent="0.2"/>
    <row r="238" ht="21" customHeight="1" x14ac:dyDescent="0.2"/>
    <row r="239" ht="21" customHeight="1" x14ac:dyDescent="0.2"/>
    <row r="240" ht="21" customHeight="1" x14ac:dyDescent="0.2"/>
    <row r="241" ht="21" customHeight="1" x14ac:dyDescent="0.2"/>
    <row r="242" ht="21" customHeight="1" x14ac:dyDescent="0.2"/>
    <row r="243" ht="21" customHeight="1" x14ac:dyDescent="0.2"/>
    <row r="244" ht="21" customHeight="1" x14ac:dyDescent="0.2"/>
    <row r="245" ht="21" customHeight="1" x14ac:dyDescent="0.2"/>
    <row r="246" ht="21" customHeight="1" x14ac:dyDescent="0.2"/>
    <row r="247" ht="21" customHeight="1" x14ac:dyDescent="0.2"/>
    <row r="248" ht="21" customHeight="1" x14ac:dyDescent="0.2"/>
    <row r="249" ht="21" customHeight="1" x14ac:dyDescent="0.2"/>
    <row r="250" ht="21" customHeight="1" x14ac:dyDescent="0.2"/>
    <row r="251" ht="21" customHeight="1" x14ac:dyDescent="0.2"/>
    <row r="252" ht="21" customHeight="1" x14ac:dyDescent="0.2"/>
    <row r="253" ht="21" customHeight="1" x14ac:dyDescent="0.2"/>
    <row r="254" ht="21" customHeight="1" x14ac:dyDescent="0.2"/>
    <row r="255" ht="21" customHeight="1" x14ac:dyDescent="0.2"/>
    <row r="256" ht="21" customHeight="1" x14ac:dyDescent="0.2"/>
    <row r="257" ht="21" customHeight="1" x14ac:dyDescent="0.2"/>
    <row r="258" ht="21" customHeight="1" x14ac:dyDescent="0.2"/>
    <row r="259" ht="21" customHeight="1" x14ac:dyDescent="0.2"/>
    <row r="260" ht="21" customHeight="1" x14ac:dyDescent="0.2"/>
    <row r="261" ht="21" customHeight="1" x14ac:dyDescent="0.2"/>
    <row r="262" ht="21" customHeight="1" x14ac:dyDescent="0.2"/>
    <row r="263" ht="21" customHeight="1" x14ac:dyDescent="0.2"/>
    <row r="264" ht="21" customHeight="1" x14ac:dyDescent="0.2"/>
    <row r="265" ht="21" customHeight="1" x14ac:dyDescent="0.2"/>
    <row r="266" ht="21" customHeight="1" x14ac:dyDescent="0.2"/>
    <row r="267" ht="21" customHeight="1" x14ac:dyDescent="0.2"/>
    <row r="268" ht="21" customHeight="1" x14ac:dyDescent="0.2"/>
    <row r="269" ht="21" customHeight="1" x14ac:dyDescent="0.2"/>
    <row r="270" ht="21" customHeight="1" x14ac:dyDescent="0.2"/>
    <row r="271" ht="21" customHeight="1" x14ac:dyDescent="0.2"/>
    <row r="272" ht="21" customHeight="1" x14ac:dyDescent="0.2"/>
    <row r="273" ht="21" customHeight="1" x14ac:dyDescent="0.2"/>
    <row r="274" ht="21" customHeight="1" x14ac:dyDescent="0.2"/>
    <row r="275" ht="21" customHeight="1" x14ac:dyDescent="0.2"/>
    <row r="276" ht="21" customHeight="1" x14ac:dyDescent="0.2"/>
    <row r="277" ht="21" customHeight="1" x14ac:dyDescent="0.2"/>
    <row r="278" ht="21" customHeight="1" x14ac:dyDescent="0.2"/>
    <row r="279" ht="21" customHeight="1" x14ac:dyDescent="0.2"/>
    <row r="280" ht="21" customHeight="1" x14ac:dyDescent="0.2"/>
    <row r="281" ht="21" customHeight="1" x14ac:dyDescent="0.2"/>
    <row r="282" ht="21" customHeight="1" x14ac:dyDescent="0.2"/>
    <row r="283" ht="21" customHeight="1" x14ac:dyDescent="0.2"/>
    <row r="284" ht="21" customHeight="1" x14ac:dyDescent="0.2"/>
    <row r="285" ht="21" customHeight="1" x14ac:dyDescent="0.2"/>
    <row r="286" ht="21" customHeight="1" x14ac:dyDescent="0.2"/>
    <row r="287" ht="21" customHeight="1" x14ac:dyDescent="0.2"/>
    <row r="288" ht="21" customHeight="1" x14ac:dyDescent="0.2"/>
    <row r="289" ht="21" customHeight="1" x14ac:dyDescent="0.2"/>
    <row r="290" ht="21" customHeight="1" x14ac:dyDescent="0.2"/>
    <row r="291" ht="21" customHeight="1" x14ac:dyDescent="0.2"/>
    <row r="292" ht="21" customHeight="1" x14ac:dyDescent="0.2"/>
    <row r="293" ht="21" customHeight="1" x14ac:dyDescent="0.2"/>
    <row r="294" ht="21" customHeight="1" x14ac:dyDescent="0.2"/>
    <row r="295" ht="21" customHeight="1" x14ac:dyDescent="0.2"/>
    <row r="296" ht="21" customHeight="1" x14ac:dyDescent="0.2"/>
    <row r="297" ht="21" customHeight="1" x14ac:dyDescent="0.2"/>
    <row r="298" ht="21" customHeight="1" x14ac:dyDescent="0.2"/>
    <row r="299" ht="21" customHeight="1" x14ac:dyDescent="0.2"/>
    <row r="300" ht="21" customHeight="1" x14ac:dyDescent="0.2"/>
    <row r="301" ht="21" customHeight="1" x14ac:dyDescent="0.2"/>
    <row r="302" ht="21" customHeight="1" x14ac:dyDescent="0.2"/>
    <row r="303" ht="21" customHeight="1" x14ac:dyDescent="0.2"/>
    <row r="304" ht="21" customHeight="1" x14ac:dyDescent="0.2"/>
    <row r="305" ht="21" customHeight="1" x14ac:dyDescent="0.2"/>
    <row r="306" ht="21" customHeight="1" x14ac:dyDescent="0.2"/>
    <row r="307" ht="21" customHeight="1" x14ac:dyDescent="0.2"/>
    <row r="308" ht="21" customHeight="1" x14ac:dyDescent="0.2"/>
    <row r="309" ht="21" customHeight="1" x14ac:dyDescent="0.2"/>
    <row r="310" ht="21" customHeight="1" x14ac:dyDescent="0.2"/>
  </sheetData>
  <mergeCells count="33">
    <mergeCell ref="H7:H8"/>
    <mergeCell ref="G4:J4"/>
    <mergeCell ref="G7:G8"/>
    <mergeCell ref="I7:K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34:K34"/>
    <mergeCell ref="I35:K35"/>
    <mergeCell ref="I36:K36"/>
    <mergeCell ref="I37:K37"/>
    <mergeCell ref="I29:K29"/>
    <mergeCell ref="I30:K30"/>
    <mergeCell ref="I31:K31"/>
    <mergeCell ref="I32:K32"/>
    <mergeCell ref="I33:K33"/>
  </mergeCells>
  <conditionalFormatting sqref="B6:B41">
    <cfRule type="expression" dxfId="0" priority="2">
      <formula>$D6=$B$5</formula>
    </cfRule>
  </conditionalFormatting>
  <dataValidations count="1">
    <dataValidation type="list" allowBlank="1" showInputMessage="1" showErrorMessage="1" sqref="B5">
      <formula1>$A$6:$A$15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ColWidth="9.12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>
      <selection activeCell="D4" sqref="D4"/>
    </sheetView>
  </sheetViews>
  <sheetFormatPr defaultColWidth="9.12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account</cp:lastModifiedBy>
  <dcterms:created xsi:type="dcterms:W3CDTF">2014-09-12T13:02:41Z</dcterms:created>
  <dcterms:modified xsi:type="dcterms:W3CDTF">2014-09-13T14:39:53Z</dcterms:modified>
</cp:coreProperties>
</file>